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PAPAM\"/>
    </mc:Choice>
  </mc:AlternateContent>
  <xr:revisionPtr revIDLastSave="0" documentId="13_ncr:1_{F52FF055-5A9D-4F63-907A-3CA5BD41CACA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PRODUCTION" sheetId="1" r:id="rId1"/>
    <sheet name="SURFA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9" i="2" l="1"/>
  <c r="M19" i="2"/>
  <c r="M20" i="2"/>
  <c r="M21" i="2"/>
  <c r="M22" i="2"/>
  <c r="M23" i="2"/>
  <c r="M24" i="2"/>
  <c r="M25" i="2"/>
  <c r="M26" i="2"/>
  <c r="M27" i="2"/>
  <c r="M28" i="2"/>
  <c r="L19" i="2"/>
  <c r="L20" i="2"/>
  <c r="L21" i="2"/>
  <c r="L22" i="2"/>
  <c r="L23" i="2"/>
  <c r="L24" i="2"/>
  <c r="L25" i="2"/>
  <c r="L26" i="2"/>
  <c r="L27" i="2"/>
  <c r="L28" i="2"/>
  <c r="K18" i="2"/>
  <c r="G18" i="2"/>
  <c r="H18" i="2" s="1"/>
  <c r="M18" i="2" s="1"/>
  <c r="G14" i="1"/>
  <c r="I14" i="1" s="1"/>
  <c r="J18" i="2"/>
  <c r="K28" i="2"/>
  <c r="K27" i="2"/>
  <c r="K26" i="2"/>
  <c r="K25" i="2"/>
  <c r="K24" i="2"/>
  <c r="K23" i="2"/>
  <c r="K22" i="2"/>
  <c r="K21" i="2"/>
  <c r="K20" i="2"/>
  <c r="K19" i="2"/>
  <c r="G28" i="2"/>
  <c r="H28" i="2" s="1"/>
  <c r="G27" i="2"/>
  <c r="G26" i="2"/>
  <c r="G25" i="2"/>
  <c r="H25" i="2" s="1"/>
  <c r="G24" i="2"/>
  <c r="G23" i="2"/>
  <c r="H23" i="2" s="1"/>
  <c r="G22" i="2"/>
  <c r="H22" i="2" s="1"/>
  <c r="G21" i="2"/>
  <c r="H21" i="2" s="1"/>
  <c r="G20" i="2"/>
  <c r="H20" i="2" s="1"/>
  <c r="G19" i="2"/>
  <c r="J28" i="2"/>
  <c r="J27" i="2"/>
  <c r="J26" i="2"/>
  <c r="J25" i="2"/>
  <c r="J24" i="2"/>
  <c r="J23" i="2"/>
  <c r="J22" i="2"/>
  <c r="J21" i="2"/>
  <c r="J20" i="2"/>
  <c r="J19" i="2"/>
  <c r="H26" i="2"/>
  <c r="H24" i="2"/>
  <c r="L18" i="2" l="1"/>
  <c r="H19" i="2"/>
  <c r="L29" i="2"/>
  <c r="H27" i="2"/>
  <c r="M30" i="2" l="1"/>
  <c r="G23" i="1" l="1"/>
  <c r="G22" i="1"/>
  <c r="G21" i="1"/>
  <c r="G20" i="1"/>
  <c r="G19" i="1"/>
  <c r="G18" i="1"/>
  <c r="G17" i="1"/>
  <c r="G16" i="1"/>
  <c r="G15" i="1"/>
  <c r="G24" i="1" l="1"/>
  <c r="F24" i="1"/>
  <c r="I15" i="1"/>
  <c r="I16" i="1"/>
  <c r="I17" i="1"/>
  <c r="I18" i="1"/>
  <c r="I19" i="1"/>
  <c r="I20" i="1"/>
  <c r="I21" i="1"/>
  <c r="I22" i="1"/>
  <c r="I23" i="1"/>
  <c r="I24" i="1" l="1"/>
</calcChain>
</file>

<file path=xl/sharedStrings.xml><?xml version="1.0" encoding="utf-8"?>
<sst xmlns="http://schemas.openxmlformats.org/spreadsheetml/2006/main" count="58" uniqueCount="47">
  <si>
    <t>TOTAL</t>
  </si>
  <si>
    <t>Nom de la structure :</t>
  </si>
  <si>
    <t>Numéro de SIRET :</t>
  </si>
  <si>
    <t>Fait à</t>
  </si>
  <si>
    <t>Signature (nom, qualité et cachet du signataire)</t>
  </si>
  <si>
    <t>Consignes de saisie :</t>
  </si>
  <si>
    <t>Le</t>
  </si>
  <si>
    <t>(a)</t>
  </si>
  <si>
    <t>(d)</t>
  </si>
  <si>
    <t xml:space="preserve">Certifié exact, Le représentant légal de la structure collective, l’organisation de producteurs </t>
  </si>
  <si>
    <t>Montant de l'aide</t>
  </si>
  <si>
    <t>Taux de l'aide</t>
  </si>
  <si>
    <t xml:space="preserve">Quantités retenues au titre de la perte de production  </t>
  </si>
  <si>
    <r>
      <t xml:space="preserve">Quantité commercialisée retenue au titre de </t>
    </r>
    <r>
      <rPr>
        <u/>
        <sz val="10"/>
        <rFont val="Calibri"/>
        <family val="2"/>
        <scheme val="minor"/>
      </rPr>
      <t>année N</t>
    </r>
  </si>
  <si>
    <t>(e) = (c) x (d)</t>
  </si>
  <si>
    <t>Produit contractualisé
O/N</t>
  </si>
  <si>
    <t>Moyenne historique des quantités retenues</t>
  </si>
  <si>
    <t>(b)</t>
  </si>
  <si>
    <t>CIRCONSTANCES EXCEPTIONNELLES - ANNEXE VANILLE 10</t>
  </si>
  <si>
    <t>On entend par catégorie de produit la mention : AGRO (agroforesterie/sous-bois), HVE (Haute valeur environnementale), IGP ou BIO (agriculture biologique), laisser la catégorie vide dans le cas d'une production sans label ni certification</t>
  </si>
  <si>
    <t>Catégorie</t>
  </si>
  <si>
    <t>AIDE A LA PRODUCTION DE VANILLE VERTE</t>
  </si>
  <si>
    <t>Producteur</t>
  </si>
  <si>
    <t>PACAGE</t>
  </si>
  <si>
    <t>Superficie en production  
Contrats (ha)</t>
  </si>
  <si>
    <t>Rendement
calculé</t>
  </si>
  <si>
    <t>Taux d'aide</t>
  </si>
  <si>
    <t>ÉTAT RÉCAPITULATIF DES PERTES PAR PRODUCTEUR</t>
  </si>
  <si>
    <t>ÉTAT RÉCAPITULATIF - MAJORATION SURFACE</t>
  </si>
  <si>
    <t>Quantité retenue (kg) 
(1)</t>
  </si>
  <si>
    <t>(1)  Quantité retenue = (Quantité commercialisée retenue au titre de année N ) + (Quantités retenues au titre de la perte de production  ) soit (b) + (c) dans l'onglet PRODUCTION</t>
  </si>
  <si>
    <t>Total demande d'aide :</t>
  </si>
  <si>
    <t>Aide demandée culture sous ombière ou en plein champ</t>
  </si>
  <si>
    <t>Aide demandée culture sous bois</t>
  </si>
  <si>
    <t>NB : l'aide ne peut être sollicitée que si le rendement calculé est supérieur à 30 kg/ha</t>
  </si>
  <si>
    <t>Superficie totale Télépac (ha)</t>
  </si>
  <si>
    <r>
      <t xml:space="preserve">(3) Type de culture : indiquer </t>
    </r>
    <r>
      <rPr>
        <b/>
        <sz val="10"/>
        <rFont val="Calibri"/>
        <family val="2"/>
        <scheme val="minor"/>
      </rPr>
      <t>OMPC</t>
    </r>
    <r>
      <rPr>
        <sz val="10"/>
        <rFont val="Calibri"/>
        <family val="2"/>
        <scheme val="minor"/>
      </rPr>
      <t xml:space="preserve"> (culture plantée sous ombrière) ou </t>
    </r>
    <r>
      <rPr>
        <b/>
        <sz val="10"/>
        <rFont val="Calibri"/>
        <family val="2"/>
        <scheme val="minor"/>
      </rPr>
      <t>SB</t>
    </r>
    <r>
      <rPr>
        <sz val="10"/>
        <rFont val="Calibri"/>
        <family val="2"/>
        <scheme val="minor"/>
      </rPr>
      <t xml:space="preserve"> (culture plantée sous bois)</t>
    </r>
  </si>
  <si>
    <t>(a)  Moyenne historique des quantités retenues = calculée en annexe VANILLE 9</t>
  </si>
  <si>
    <t>Superficie
retenue pour le calcul du rendement (ha)
(2)</t>
  </si>
  <si>
    <t>- le calcul du rendement correspond à la valeur la plus élevée entre la surface déclarée en production dans le contrat de commercialisation et la surface déclarée dans Télépac</t>
  </si>
  <si>
    <t>(2) La superficie retenue pour :</t>
  </si>
  <si>
    <t>- le calcul de l'aide correspond à la surface déclarée en production dans le contrat de commercialisation plafonnée à la surface télédéclarée via Télépac</t>
  </si>
  <si>
    <t>Superficie
retenue pour le calcul de l'aide 
(ha)
(2)</t>
  </si>
  <si>
    <r>
      <rPr>
        <b/>
        <sz val="10"/>
        <rFont val="Calibri"/>
        <family val="2"/>
        <scheme val="minor"/>
      </rPr>
      <t xml:space="preserve">(c) = </t>
    </r>
    <r>
      <rPr>
        <sz val="10"/>
        <rFont val="Calibri"/>
        <family val="2"/>
        <scheme val="minor"/>
      </rPr>
      <t xml:space="preserve">
(a) - (b) si (a) &gt; (b)</t>
    </r>
  </si>
  <si>
    <t>SIRET</t>
  </si>
  <si>
    <t>Type de culture "OMPC" ou "SB"
(3)</t>
  </si>
  <si>
    <t>(b) Quantité commercialisée retenue au titre de l'année de la demande = quantité retenue ou demandée dans le cadre du paiement des aides à la production de cacao et de café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</si>
</sst>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1" xfId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10" fontId="3" fillId="0" borderId="1" xfId="3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10" fontId="3" fillId="0" borderId="1" xfId="0" applyNumberFormat="1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/>
    </xf>
    <xf numFmtId="0" fontId="4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7" fillId="0" borderId="0" xfId="0" applyFont="1"/>
    <xf numFmtId="0" fontId="3" fillId="2" borderId="0" xfId="0" applyFont="1" applyFill="1"/>
    <xf numFmtId="0" fontId="4" fillId="2" borderId="5" xfId="0" applyFont="1" applyFill="1" applyBorder="1"/>
    <xf numFmtId="0" fontId="7" fillId="0" borderId="1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4" fontId="0" fillId="0" borderId="1" xfId="0" applyNumberFormat="1" applyBorder="1"/>
    <xf numFmtId="4" fontId="0" fillId="0" borderId="1" xfId="0" applyNumberForma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7" fillId="0" borderId="14" xfId="4" applyNumberFormat="1" applyFont="1" applyFill="1" applyBorder="1" applyAlignment="1">
      <alignment horizontal="right"/>
    </xf>
    <xf numFmtId="0" fontId="8" fillId="0" borderId="14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7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right"/>
    </xf>
    <xf numFmtId="4" fontId="7" fillId="3" borderId="11" xfId="0" applyNumberFormat="1" applyFont="1" applyFill="1" applyBorder="1"/>
    <xf numFmtId="4" fontId="0" fillId="3" borderId="16" xfId="0" applyNumberFormat="1" applyFill="1" applyBorder="1" applyAlignment="1">
      <alignment horizontal="right"/>
    </xf>
    <xf numFmtId="4" fontId="10" fillId="3" borderId="17" xfId="5" applyNumberFormat="1" applyFont="1" applyFill="1" applyBorder="1" applyAlignment="1">
      <alignment horizontal="right"/>
    </xf>
    <xf numFmtId="4" fontId="9" fillId="3" borderId="1" xfId="0" applyNumberFormat="1" applyFont="1" applyFill="1" applyBorder="1"/>
    <xf numFmtId="0" fontId="4" fillId="2" borderId="8" xfId="0" applyFont="1" applyFill="1" applyBorder="1"/>
    <xf numFmtId="0" fontId="3" fillId="2" borderId="0" xfId="0" quotePrefix="1" applyFont="1" applyFill="1" applyAlignment="1">
      <alignment horizontal="left" indent="2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4" fontId="10" fillId="3" borderId="1" xfId="5" applyNumberFormat="1" applyFont="1" applyFill="1" applyBorder="1" applyAlignment="1">
      <alignment horizontal="right" vertical="center"/>
    </xf>
    <xf numFmtId="4" fontId="10" fillId="3" borderId="12" xfId="5" applyNumberFormat="1" applyFont="1" applyFill="1" applyBorder="1" applyAlignment="1">
      <alignment horizontal="right"/>
    </xf>
    <xf numFmtId="0" fontId="7" fillId="3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</cellXfs>
  <cellStyles count="6">
    <cellStyle name="Milliers" xfId="4" builtinId="3"/>
    <cellStyle name="Monétaire" xfId="5" builtinId="4"/>
    <cellStyle name="Normal" xfId="0" builtinId="0"/>
    <cellStyle name="Normal 2" xfId="1" xr:uid="{00000000-0005-0000-0000-000001000000}"/>
    <cellStyle name="Normal 3" xfId="2" xr:uid="{00000000-0005-0000-0000-000002000000}"/>
    <cellStyle name="Pourcentag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"/>
  <sheetViews>
    <sheetView topLeftCell="A6" workbookViewId="0">
      <selection activeCell="G14" sqref="G14"/>
    </sheetView>
  </sheetViews>
  <sheetFormatPr baseColWidth="10" defaultColWidth="11.44140625" defaultRowHeight="13.8" x14ac:dyDescent="0.3"/>
  <cols>
    <col min="1" max="1" width="27.88671875" style="7" customWidth="1"/>
    <col min="2" max="2" width="18" style="7" customWidth="1"/>
    <col min="3" max="3" width="10" style="7" customWidth="1"/>
    <col min="4" max="4" width="23.6640625" style="7" customWidth="1"/>
    <col min="5" max="5" width="17" style="7" customWidth="1"/>
    <col min="6" max="6" width="17.109375" style="7" customWidth="1"/>
    <col min="7" max="7" width="17.6640625" style="7" customWidth="1"/>
    <col min="8" max="8" width="13.44140625" style="7" customWidth="1"/>
    <col min="9" max="9" width="20.6640625" style="7" customWidth="1"/>
    <col min="10" max="12" width="13.44140625" style="7" customWidth="1"/>
    <col min="13" max="16384" width="11.44140625" style="7"/>
  </cols>
  <sheetData>
    <row r="1" spans="1:9" ht="14.4" x14ac:dyDescent="0.3">
      <c r="A1" s="13" t="s">
        <v>18</v>
      </c>
    </row>
    <row r="2" spans="1:9" ht="14.4" x14ac:dyDescent="0.3">
      <c r="A2" s="13" t="s">
        <v>21</v>
      </c>
    </row>
    <row r="3" spans="1:9" ht="14.4" x14ac:dyDescent="0.3">
      <c r="A3" s="14" t="s">
        <v>27</v>
      </c>
    </row>
    <row r="5" spans="1:9" x14ac:dyDescent="0.3">
      <c r="A5" s="11" t="s">
        <v>1</v>
      </c>
    </row>
    <row r="6" spans="1:9" x14ac:dyDescent="0.3">
      <c r="A6" s="11" t="s">
        <v>2</v>
      </c>
    </row>
    <row r="8" spans="1:9" x14ac:dyDescent="0.3">
      <c r="A8" s="23" t="s">
        <v>5</v>
      </c>
      <c r="B8" s="24" t="s">
        <v>37</v>
      </c>
      <c r="C8" s="24"/>
      <c r="D8" s="24"/>
      <c r="E8" s="24"/>
      <c r="F8" s="24"/>
      <c r="G8" s="24"/>
      <c r="H8" s="24"/>
      <c r="I8" s="25"/>
    </row>
    <row r="9" spans="1:9" x14ac:dyDescent="0.3">
      <c r="A9" s="32"/>
      <c r="B9" s="31" t="s">
        <v>46</v>
      </c>
      <c r="C9" s="31"/>
      <c r="D9" s="31"/>
      <c r="E9" s="31"/>
      <c r="F9" s="31"/>
      <c r="G9" s="31"/>
      <c r="H9" s="31"/>
      <c r="I9" s="26"/>
    </row>
    <row r="10" spans="1:9" ht="29.4" customHeight="1" x14ac:dyDescent="0.3">
      <c r="A10" s="27"/>
      <c r="B10" s="64" t="s">
        <v>19</v>
      </c>
      <c r="C10" s="64"/>
      <c r="D10" s="64"/>
      <c r="E10" s="64"/>
      <c r="F10" s="64"/>
      <c r="G10" s="64"/>
      <c r="H10" s="64"/>
      <c r="I10" s="65"/>
    </row>
    <row r="12" spans="1:9" ht="27.6" x14ac:dyDescent="0.3">
      <c r="E12" s="60" t="s">
        <v>7</v>
      </c>
      <c r="F12" s="60" t="s">
        <v>17</v>
      </c>
      <c r="G12" s="59" t="s">
        <v>43</v>
      </c>
      <c r="H12" s="60" t="s">
        <v>8</v>
      </c>
      <c r="I12" s="60" t="s">
        <v>14</v>
      </c>
    </row>
    <row r="13" spans="1:9" ht="83.4" customHeight="1" x14ac:dyDescent="0.3">
      <c r="A13" s="1" t="s">
        <v>22</v>
      </c>
      <c r="B13" s="1" t="s">
        <v>23</v>
      </c>
      <c r="C13" s="1" t="s">
        <v>20</v>
      </c>
      <c r="D13" s="1" t="s">
        <v>15</v>
      </c>
      <c r="E13" s="1" t="s">
        <v>16</v>
      </c>
      <c r="F13" s="1" t="s">
        <v>13</v>
      </c>
      <c r="G13" s="20" t="s">
        <v>12</v>
      </c>
      <c r="H13" s="1" t="s">
        <v>11</v>
      </c>
      <c r="I13" s="20" t="s">
        <v>10</v>
      </c>
    </row>
    <row r="14" spans="1:9" s="16" customFormat="1" ht="18" customHeight="1" x14ac:dyDescent="0.3">
      <c r="A14" s="1"/>
      <c r="B14" s="1"/>
      <c r="C14" s="1"/>
      <c r="D14" s="2"/>
      <c r="E14" s="12"/>
      <c r="F14" s="5"/>
      <c r="G14" s="21">
        <f>IF(F14&gt;E14,0,E14-F14)</f>
        <v>0</v>
      </c>
      <c r="H14" s="15"/>
      <c r="I14" s="22">
        <f>G14*H14</f>
        <v>0</v>
      </c>
    </row>
    <row r="15" spans="1:9" s="16" customFormat="1" ht="18" customHeight="1" x14ac:dyDescent="0.3">
      <c r="A15" s="1"/>
      <c r="B15" s="1"/>
      <c r="C15" s="1"/>
      <c r="D15" s="2"/>
      <c r="E15" s="12"/>
      <c r="F15" s="5"/>
      <c r="G15" s="21">
        <f t="shared" ref="G15:G23" si="0">IF(F15&gt;E15,0,E15-F15)</f>
        <v>0</v>
      </c>
      <c r="H15" s="15"/>
      <c r="I15" s="22">
        <f t="shared" ref="I15:I23" si="1">G15*H15</f>
        <v>0</v>
      </c>
    </row>
    <row r="16" spans="1:9" s="16" customFormat="1" ht="18" customHeight="1" x14ac:dyDescent="0.3">
      <c r="A16" s="1"/>
      <c r="B16" s="1"/>
      <c r="C16" s="1"/>
      <c r="D16" s="2"/>
      <c r="E16" s="12"/>
      <c r="F16" s="5"/>
      <c r="G16" s="21">
        <f t="shared" si="0"/>
        <v>0</v>
      </c>
      <c r="H16" s="15"/>
      <c r="I16" s="22">
        <f t="shared" si="1"/>
        <v>0</v>
      </c>
    </row>
    <row r="17" spans="1:9" s="16" customFormat="1" ht="18" customHeight="1" x14ac:dyDescent="0.3">
      <c r="A17" s="1"/>
      <c r="B17" s="1"/>
      <c r="C17" s="1"/>
      <c r="D17" s="2"/>
      <c r="E17" s="12"/>
      <c r="F17" s="5"/>
      <c r="G17" s="21">
        <f t="shared" si="0"/>
        <v>0</v>
      </c>
      <c r="H17" s="15"/>
      <c r="I17" s="22">
        <f t="shared" si="1"/>
        <v>0</v>
      </c>
    </row>
    <row r="18" spans="1:9" s="16" customFormat="1" ht="18" customHeight="1" x14ac:dyDescent="0.3">
      <c r="A18" s="1"/>
      <c r="B18" s="1"/>
      <c r="C18" s="1"/>
      <c r="D18" s="2"/>
      <c r="E18" s="12"/>
      <c r="F18" s="5"/>
      <c r="G18" s="21">
        <f t="shared" si="0"/>
        <v>0</v>
      </c>
      <c r="H18" s="15"/>
      <c r="I18" s="22">
        <f t="shared" si="1"/>
        <v>0</v>
      </c>
    </row>
    <row r="19" spans="1:9" s="10" customFormat="1" ht="18" customHeight="1" x14ac:dyDescent="0.3">
      <c r="A19" s="8"/>
      <c r="B19" s="3"/>
      <c r="C19" s="3"/>
      <c r="D19" s="4"/>
      <c r="E19" s="9"/>
      <c r="F19" s="2"/>
      <c r="G19" s="21">
        <f t="shared" si="0"/>
        <v>0</v>
      </c>
      <c r="H19" s="2"/>
      <c r="I19" s="22">
        <f t="shared" si="1"/>
        <v>0</v>
      </c>
    </row>
    <row r="20" spans="1:9" s="10" customFormat="1" ht="18" customHeight="1" x14ac:dyDescent="0.3">
      <c r="A20" s="8"/>
      <c r="B20" s="3"/>
      <c r="C20" s="3"/>
      <c r="D20" s="4"/>
      <c r="E20" s="9"/>
      <c r="F20" s="2"/>
      <c r="G20" s="21">
        <f t="shared" si="0"/>
        <v>0</v>
      </c>
      <c r="H20" s="2"/>
      <c r="I20" s="22">
        <f t="shared" si="1"/>
        <v>0</v>
      </c>
    </row>
    <row r="21" spans="1:9" s="10" customFormat="1" ht="18" customHeight="1" x14ac:dyDescent="0.3">
      <c r="A21" s="8"/>
      <c r="B21" s="3"/>
      <c r="C21" s="3"/>
      <c r="D21" s="4"/>
      <c r="E21" s="9"/>
      <c r="F21" s="2"/>
      <c r="G21" s="21">
        <f t="shared" si="0"/>
        <v>0</v>
      </c>
      <c r="H21" s="2"/>
      <c r="I21" s="22">
        <f t="shared" si="1"/>
        <v>0</v>
      </c>
    </row>
    <row r="22" spans="1:9" s="10" customFormat="1" ht="18" customHeight="1" x14ac:dyDescent="0.3">
      <c r="A22" s="8"/>
      <c r="B22" s="3"/>
      <c r="C22" s="3"/>
      <c r="D22" s="4"/>
      <c r="E22" s="17"/>
      <c r="F22" s="15"/>
      <c r="G22" s="21">
        <f t="shared" si="0"/>
        <v>0</v>
      </c>
      <c r="H22" s="15"/>
      <c r="I22" s="22">
        <f t="shared" si="1"/>
        <v>0</v>
      </c>
    </row>
    <row r="23" spans="1:9" s="10" customFormat="1" ht="18" customHeight="1" x14ac:dyDescent="0.3">
      <c r="A23" s="8"/>
      <c r="B23" s="3"/>
      <c r="C23" s="3"/>
      <c r="D23" s="4"/>
      <c r="E23" s="17"/>
      <c r="F23" s="15"/>
      <c r="G23" s="21">
        <f t="shared" si="0"/>
        <v>0</v>
      </c>
      <c r="H23" s="15"/>
      <c r="I23" s="22">
        <f t="shared" si="1"/>
        <v>0</v>
      </c>
    </row>
    <row r="24" spans="1:9" s="16" customFormat="1" ht="18" customHeight="1" x14ac:dyDescent="0.3">
      <c r="A24" s="18"/>
      <c r="B24" s="6" t="s">
        <v>0</v>
      </c>
      <c r="C24" s="6"/>
      <c r="D24" s="18"/>
      <c r="E24" s="19"/>
      <c r="F24" s="19">
        <f t="shared" ref="F24:I24" si="2">SUM(F14:F23)</f>
        <v>0</v>
      </c>
      <c r="G24" s="19">
        <f t="shared" si="2"/>
        <v>0</v>
      </c>
      <c r="H24" s="19"/>
      <c r="I24" s="19">
        <f t="shared" si="2"/>
        <v>0</v>
      </c>
    </row>
    <row r="25" spans="1:9" ht="14.4" x14ac:dyDescent="0.3">
      <c r="A25" s="30"/>
    </row>
    <row r="27" spans="1:9" ht="12.75" customHeight="1" x14ac:dyDescent="0.3">
      <c r="A27" s="7" t="s">
        <v>3</v>
      </c>
      <c r="D27" s="7" t="s">
        <v>6</v>
      </c>
    </row>
    <row r="28" spans="1:9" ht="12.75" customHeight="1" x14ac:dyDescent="0.3"/>
    <row r="29" spans="1:9" ht="12.75" customHeight="1" x14ac:dyDescent="0.3">
      <c r="A29" s="7" t="s">
        <v>9</v>
      </c>
    </row>
    <row r="30" spans="1:9" ht="12.75" customHeight="1" x14ac:dyDescent="0.3"/>
    <row r="31" spans="1:9" ht="12.75" customHeight="1" x14ac:dyDescent="0.3"/>
    <row r="32" spans="1:9" ht="12.75" customHeight="1" x14ac:dyDescent="0.3">
      <c r="A32" s="7" t="s">
        <v>4</v>
      </c>
    </row>
  </sheetData>
  <mergeCells count="1">
    <mergeCell ref="B10:I10"/>
  </mergeCells>
  <pageMargins left="0.7" right="0.7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178B6-488B-4A21-A021-81C45FF9F187}">
  <sheetPr>
    <pageSetUpPr fitToPage="1"/>
  </sheetPr>
  <dimension ref="A1:M37"/>
  <sheetViews>
    <sheetView tabSelected="1" workbookViewId="0">
      <selection sqref="A1:M37"/>
    </sheetView>
  </sheetViews>
  <sheetFormatPr baseColWidth="10" defaultRowHeight="14.4" x14ac:dyDescent="0.3"/>
  <cols>
    <col min="1" max="1" width="32.44140625" customWidth="1"/>
    <col min="4" max="6" width="13" customWidth="1"/>
    <col min="7" max="7" width="14.44140625" customWidth="1"/>
    <col min="9" max="9" width="13.109375" customWidth="1"/>
    <col min="10" max="10" width="33" bestFit="1" customWidth="1"/>
    <col min="11" max="11" width="19.5546875" customWidth="1"/>
    <col min="12" max="13" width="17.109375" customWidth="1"/>
  </cols>
  <sheetData>
    <row r="1" spans="1:13" x14ac:dyDescent="0.3">
      <c r="A1" s="13" t="s">
        <v>18</v>
      </c>
    </row>
    <row r="2" spans="1:13" x14ac:dyDescent="0.3">
      <c r="A2" s="13" t="s">
        <v>21</v>
      </c>
    </row>
    <row r="3" spans="1:13" x14ac:dyDescent="0.3">
      <c r="A3" s="14" t="s">
        <v>28</v>
      </c>
    </row>
    <row r="5" spans="1:13" x14ac:dyDescent="0.3">
      <c r="A5" s="11" t="s">
        <v>1</v>
      </c>
    </row>
    <row r="6" spans="1:13" x14ac:dyDescent="0.3">
      <c r="A6" s="11" t="s">
        <v>2</v>
      </c>
    </row>
    <row r="7" spans="1:13" x14ac:dyDescent="0.3">
      <c r="A7" s="11"/>
    </row>
    <row r="8" spans="1:13" s="7" customFormat="1" ht="13.8" x14ac:dyDescent="0.3">
      <c r="A8" s="23" t="s">
        <v>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 s="7" customFormat="1" ht="13.8" x14ac:dyDescent="0.3">
      <c r="A9" s="32"/>
      <c r="B9" s="31" t="s">
        <v>30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26"/>
    </row>
    <row r="10" spans="1:13" s="7" customFormat="1" ht="13.8" x14ac:dyDescent="0.3">
      <c r="A10" s="32"/>
      <c r="B10" s="31" t="s">
        <v>40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26"/>
    </row>
    <row r="11" spans="1:13" s="7" customFormat="1" ht="13.8" x14ac:dyDescent="0.3">
      <c r="A11" s="32"/>
      <c r="B11" s="58" t="s">
        <v>39</v>
      </c>
      <c r="C11" s="58"/>
      <c r="D11" s="31"/>
      <c r="E11" s="31"/>
      <c r="F11" s="31"/>
      <c r="G11" s="31"/>
      <c r="H11" s="31"/>
      <c r="I11" s="31"/>
      <c r="J11" s="31"/>
      <c r="K11" s="31"/>
      <c r="L11" s="31"/>
      <c r="M11" s="26"/>
    </row>
    <row r="12" spans="1:13" s="7" customFormat="1" ht="13.8" x14ac:dyDescent="0.3">
      <c r="A12" s="32"/>
      <c r="B12" s="58" t="s">
        <v>41</v>
      </c>
      <c r="C12" s="58"/>
      <c r="D12" s="31"/>
      <c r="E12" s="31"/>
      <c r="F12" s="31"/>
      <c r="G12" s="31"/>
      <c r="H12" s="31"/>
      <c r="I12" s="31"/>
      <c r="J12" s="31"/>
      <c r="K12" s="31"/>
      <c r="L12" s="31"/>
      <c r="M12" s="26"/>
    </row>
    <row r="13" spans="1:13" s="7" customFormat="1" ht="13.8" x14ac:dyDescent="0.3">
      <c r="A13" s="32"/>
      <c r="B13" s="31" t="s">
        <v>36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26"/>
    </row>
    <row r="14" spans="1:13" s="7" customFormat="1" ht="13.8" x14ac:dyDescent="0.3">
      <c r="A14" s="27"/>
      <c r="B14" s="57" t="s">
        <v>34</v>
      </c>
      <c r="C14" s="57"/>
      <c r="D14" s="28"/>
      <c r="E14" s="28"/>
      <c r="F14" s="28"/>
      <c r="G14" s="28"/>
      <c r="H14" s="28"/>
      <c r="I14" s="28"/>
      <c r="J14" s="28"/>
      <c r="K14" s="28"/>
      <c r="L14" s="28"/>
      <c r="M14" s="29"/>
    </row>
    <row r="15" spans="1:13" ht="13.95" customHeight="1" x14ac:dyDescent="0.3"/>
    <row r="17" spans="1:13" ht="72" x14ac:dyDescent="0.3">
      <c r="A17" s="1" t="s">
        <v>22</v>
      </c>
      <c r="B17" s="1" t="s">
        <v>23</v>
      </c>
      <c r="C17" s="1" t="s">
        <v>44</v>
      </c>
      <c r="D17" s="41" t="s">
        <v>29</v>
      </c>
      <c r="E17" s="41" t="s">
        <v>24</v>
      </c>
      <c r="F17" s="41" t="s">
        <v>35</v>
      </c>
      <c r="G17" s="49" t="s">
        <v>38</v>
      </c>
      <c r="H17" s="51" t="s">
        <v>25</v>
      </c>
      <c r="I17" s="41" t="s">
        <v>45</v>
      </c>
      <c r="J17" s="49" t="s">
        <v>26</v>
      </c>
      <c r="K17" s="49" t="s">
        <v>42</v>
      </c>
      <c r="L17" s="49" t="s">
        <v>32</v>
      </c>
      <c r="M17" s="63" t="s">
        <v>33</v>
      </c>
    </row>
    <row r="18" spans="1:13" x14ac:dyDescent="0.3">
      <c r="A18" s="33"/>
      <c r="B18" s="34"/>
      <c r="C18" s="34"/>
      <c r="D18" s="42"/>
      <c r="E18" s="43"/>
      <c r="F18" s="44"/>
      <c r="G18" s="52">
        <f>MAX(E18,F18)</f>
        <v>0</v>
      </c>
      <c r="H18" s="53" t="e">
        <f>D18/G18</f>
        <v>#DIV/0!</v>
      </c>
      <c r="I18" s="35"/>
      <c r="J18" s="50" t="str">
        <f>IF(I18="OMPC",500,IF(I18="SB",650,"Type culture manquant ou incorrect"))</f>
        <v>Type culture manquant ou incorrect</v>
      </c>
      <c r="K18" s="50">
        <f>MIN(E18:F18)</f>
        <v>0</v>
      </c>
      <c r="L18" s="61" t="e">
        <f>IF(H18&gt;30,IF(I18="OMPC",J18*K18,0),0)</f>
        <v>#DIV/0!</v>
      </c>
      <c r="M18" s="62" t="e">
        <f>IF(H18&gt;30,IF(I18="SB",J18*K18,0),0)</f>
        <v>#DIV/0!</v>
      </c>
    </row>
    <row r="19" spans="1:13" x14ac:dyDescent="0.3">
      <c r="A19" s="33"/>
      <c r="B19" s="34"/>
      <c r="C19" s="34"/>
      <c r="D19" s="42"/>
      <c r="E19" s="43"/>
      <c r="F19" s="45"/>
      <c r="G19" s="52">
        <f t="shared" ref="G19:G28" si="0">MAX(E19,F19)</f>
        <v>0</v>
      </c>
      <c r="H19" s="53" t="e">
        <f>D19/G19</f>
        <v>#DIV/0!</v>
      </c>
      <c r="I19" s="35"/>
      <c r="J19" s="50" t="str">
        <f t="shared" ref="J19:J28" si="1">IF(I19="OMPC",500,IF(I19="SB",650,"Type culture manquant ou incorrect"))</f>
        <v>Type culture manquant ou incorrect</v>
      </c>
      <c r="K19" s="50">
        <f t="shared" ref="K19:K28" si="2">MIN(E19:F19)</f>
        <v>0</v>
      </c>
      <c r="L19" s="61" t="e">
        <f t="shared" ref="L19:L28" si="3">IF(H19&gt;30,IF(I19="OMPC",J19*K19,0),0)</f>
        <v>#DIV/0!</v>
      </c>
      <c r="M19" s="62" t="e">
        <f t="shared" ref="M19:M28" si="4">IF(H19&gt;30,IF(I19="SB",J19*K19,0),0)</f>
        <v>#DIV/0!</v>
      </c>
    </row>
    <row r="20" spans="1:13" x14ac:dyDescent="0.3">
      <c r="A20" s="33"/>
      <c r="B20" s="34"/>
      <c r="C20" s="34"/>
      <c r="D20" s="42"/>
      <c r="E20" s="43"/>
      <c r="F20" s="44"/>
      <c r="G20" s="52">
        <f t="shared" si="0"/>
        <v>0</v>
      </c>
      <c r="H20" s="53" t="e">
        <f>D20/G20</f>
        <v>#DIV/0!</v>
      </c>
      <c r="I20" s="35"/>
      <c r="J20" s="50" t="str">
        <f t="shared" si="1"/>
        <v>Type culture manquant ou incorrect</v>
      </c>
      <c r="K20" s="50">
        <f t="shared" si="2"/>
        <v>0</v>
      </c>
      <c r="L20" s="61" t="e">
        <f t="shared" si="3"/>
        <v>#DIV/0!</v>
      </c>
      <c r="M20" s="62" t="e">
        <f t="shared" si="4"/>
        <v>#DIV/0!</v>
      </c>
    </row>
    <row r="21" spans="1:13" x14ac:dyDescent="0.3">
      <c r="A21" s="33"/>
      <c r="B21" s="34"/>
      <c r="C21" s="34"/>
      <c r="D21" s="42"/>
      <c r="E21" s="43"/>
      <c r="F21" s="44"/>
      <c r="G21" s="52">
        <f t="shared" si="0"/>
        <v>0</v>
      </c>
      <c r="H21" s="53" t="e">
        <f t="shared" ref="H21:H26" si="5">D21/G21</f>
        <v>#DIV/0!</v>
      </c>
      <c r="I21" s="35"/>
      <c r="J21" s="50" t="str">
        <f t="shared" si="1"/>
        <v>Type culture manquant ou incorrect</v>
      </c>
      <c r="K21" s="50">
        <f t="shared" si="2"/>
        <v>0</v>
      </c>
      <c r="L21" s="61" t="e">
        <f t="shared" si="3"/>
        <v>#DIV/0!</v>
      </c>
      <c r="M21" s="62" t="e">
        <f t="shared" si="4"/>
        <v>#DIV/0!</v>
      </c>
    </row>
    <row r="22" spans="1:13" x14ac:dyDescent="0.3">
      <c r="A22" s="33"/>
      <c r="B22" s="34"/>
      <c r="C22" s="34"/>
      <c r="D22" s="42"/>
      <c r="E22" s="43"/>
      <c r="F22" s="44"/>
      <c r="G22" s="52">
        <f t="shared" si="0"/>
        <v>0</v>
      </c>
      <c r="H22" s="53" t="e">
        <f t="shared" si="5"/>
        <v>#DIV/0!</v>
      </c>
      <c r="I22" s="35"/>
      <c r="J22" s="50" t="str">
        <f t="shared" si="1"/>
        <v>Type culture manquant ou incorrect</v>
      </c>
      <c r="K22" s="50">
        <f t="shared" si="2"/>
        <v>0</v>
      </c>
      <c r="L22" s="61" t="e">
        <f t="shared" si="3"/>
        <v>#DIV/0!</v>
      </c>
      <c r="M22" s="62" t="e">
        <f t="shared" si="4"/>
        <v>#DIV/0!</v>
      </c>
    </row>
    <row r="23" spans="1:13" x14ac:dyDescent="0.3">
      <c r="A23" s="33"/>
      <c r="B23" s="34"/>
      <c r="C23" s="34"/>
      <c r="D23" s="42"/>
      <c r="E23" s="43"/>
      <c r="F23" s="44"/>
      <c r="G23" s="52">
        <f t="shared" si="0"/>
        <v>0</v>
      </c>
      <c r="H23" s="53" t="e">
        <f t="shared" si="5"/>
        <v>#DIV/0!</v>
      </c>
      <c r="I23" s="35"/>
      <c r="J23" s="50" t="str">
        <f t="shared" si="1"/>
        <v>Type culture manquant ou incorrect</v>
      </c>
      <c r="K23" s="50">
        <f t="shared" si="2"/>
        <v>0</v>
      </c>
      <c r="L23" s="61" t="e">
        <f t="shared" si="3"/>
        <v>#DIV/0!</v>
      </c>
      <c r="M23" s="62" t="e">
        <f t="shared" si="4"/>
        <v>#DIV/0!</v>
      </c>
    </row>
    <row r="24" spans="1:13" x14ac:dyDescent="0.3">
      <c r="A24" s="33"/>
      <c r="B24" s="34"/>
      <c r="C24" s="34"/>
      <c r="D24" s="42"/>
      <c r="E24" s="43"/>
      <c r="F24" s="44"/>
      <c r="G24" s="52">
        <f t="shared" si="0"/>
        <v>0</v>
      </c>
      <c r="H24" s="53" t="e">
        <f t="shared" si="5"/>
        <v>#DIV/0!</v>
      </c>
      <c r="I24" s="35"/>
      <c r="J24" s="50" t="str">
        <f t="shared" si="1"/>
        <v>Type culture manquant ou incorrect</v>
      </c>
      <c r="K24" s="50">
        <f t="shared" si="2"/>
        <v>0</v>
      </c>
      <c r="L24" s="61" t="e">
        <f t="shared" si="3"/>
        <v>#DIV/0!</v>
      </c>
      <c r="M24" s="62" t="e">
        <f t="shared" si="4"/>
        <v>#DIV/0!</v>
      </c>
    </row>
    <row r="25" spans="1:13" x14ac:dyDescent="0.3">
      <c r="A25" s="33"/>
      <c r="B25" s="34"/>
      <c r="C25" s="34"/>
      <c r="D25" s="42"/>
      <c r="E25" s="43"/>
      <c r="F25" s="44"/>
      <c r="G25" s="52">
        <f t="shared" si="0"/>
        <v>0</v>
      </c>
      <c r="H25" s="53" t="e">
        <f t="shared" si="5"/>
        <v>#DIV/0!</v>
      </c>
      <c r="I25" s="35"/>
      <c r="J25" s="50" t="str">
        <f t="shared" si="1"/>
        <v>Type culture manquant ou incorrect</v>
      </c>
      <c r="K25" s="50">
        <f t="shared" si="2"/>
        <v>0</v>
      </c>
      <c r="L25" s="61" t="e">
        <f t="shared" si="3"/>
        <v>#DIV/0!</v>
      </c>
      <c r="M25" s="62" t="e">
        <f t="shared" si="4"/>
        <v>#DIV/0!</v>
      </c>
    </row>
    <row r="26" spans="1:13" x14ac:dyDescent="0.3">
      <c r="A26" s="33"/>
      <c r="B26" s="34"/>
      <c r="C26" s="34"/>
      <c r="D26" s="42"/>
      <c r="E26" s="43"/>
      <c r="F26" s="44"/>
      <c r="G26" s="52">
        <f t="shared" si="0"/>
        <v>0</v>
      </c>
      <c r="H26" s="53" t="e">
        <f t="shared" si="5"/>
        <v>#DIV/0!</v>
      </c>
      <c r="I26" s="35"/>
      <c r="J26" s="50" t="str">
        <f t="shared" si="1"/>
        <v>Type culture manquant ou incorrect</v>
      </c>
      <c r="K26" s="50">
        <f t="shared" si="2"/>
        <v>0</v>
      </c>
      <c r="L26" s="61" t="e">
        <f t="shared" si="3"/>
        <v>#DIV/0!</v>
      </c>
      <c r="M26" s="62" t="e">
        <f t="shared" si="4"/>
        <v>#DIV/0!</v>
      </c>
    </row>
    <row r="27" spans="1:13" x14ac:dyDescent="0.3">
      <c r="A27" s="33"/>
      <c r="B27" s="34"/>
      <c r="C27" s="34"/>
      <c r="D27" s="42"/>
      <c r="E27" s="43"/>
      <c r="F27" s="44"/>
      <c r="G27" s="52">
        <f t="shared" si="0"/>
        <v>0</v>
      </c>
      <c r="H27" s="53" t="e">
        <f>D27/G27</f>
        <v>#DIV/0!</v>
      </c>
      <c r="I27" s="35"/>
      <c r="J27" s="50" t="str">
        <f t="shared" si="1"/>
        <v>Type culture manquant ou incorrect</v>
      </c>
      <c r="K27" s="50">
        <f t="shared" si="2"/>
        <v>0</v>
      </c>
      <c r="L27" s="61" t="e">
        <f t="shared" si="3"/>
        <v>#DIV/0!</v>
      </c>
      <c r="M27" s="62" t="e">
        <f t="shared" si="4"/>
        <v>#DIV/0!</v>
      </c>
    </row>
    <row r="28" spans="1:13" ht="15" thickBot="1" x14ac:dyDescent="0.35">
      <c r="A28" s="33"/>
      <c r="B28" s="34"/>
      <c r="C28" s="34"/>
      <c r="D28" s="42"/>
      <c r="E28" s="43"/>
      <c r="F28" s="44"/>
      <c r="G28" s="52">
        <f t="shared" si="0"/>
        <v>0</v>
      </c>
      <c r="H28" s="53" t="e">
        <f>D28/G28</f>
        <v>#DIV/0!</v>
      </c>
      <c r="I28" s="35"/>
      <c r="J28" s="50" t="str">
        <f t="shared" si="1"/>
        <v>Type culture manquant ou incorrect</v>
      </c>
      <c r="K28" s="50">
        <f t="shared" si="2"/>
        <v>0</v>
      </c>
      <c r="L28" s="61" t="e">
        <f t="shared" si="3"/>
        <v>#DIV/0!</v>
      </c>
      <c r="M28" s="62" t="e">
        <f t="shared" si="4"/>
        <v>#DIV/0!</v>
      </c>
    </row>
    <row r="29" spans="1:13" ht="15" thickBot="1" x14ac:dyDescent="0.35">
      <c r="A29" s="36" t="s">
        <v>0</v>
      </c>
      <c r="B29" s="37"/>
      <c r="C29" s="37"/>
      <c r="D29" s="46"/>
      <c r="E29" s="47"/>
      <c r="F29" s="38"/>
      <c r="G29" s="38"/>
      <c r="H29" s="39"/>
      <c r="I29" s="40"/>
      <c r="J29" s="40"/>
      <c r="K29" s="40"/>
      <c r="L29" s="54" t="e">
        <f>SUM(L18:L28)</f>
        <v>#DIV/0!</v>
      </c>
      <c r="M29" s="55" t="e">
        <f>SUM(M18:M28)</f>
        <v>#DIV/0!</v>
      </c>
    </row>
    <row r="30" spans="1:13" x14ac:dyDescent="0.3">
      <c r="L30" s="48" t="s">
        <v>31</v>
      </c>
      <c r="M30" s="56" t="e">
        <f>M29+L29</f>
        <v>#DIV/0!</v>
      </c>
    </row>
    <row r="32" spans="1:13" x14ac:dyDescent="0.3">
      <c r="A32" s="7" t="s">
        <v>3</v>
      </c>
    </row>
    <row r="33" spans="1:1" x14ac:dyDescent="0.3">
      <c r="A33" s="7"/>
    </row>
    <row r="34" spans="1:1" x14ac:dyDescent="0.3">
      <c r="A34" s="7" t="s">
        <v>9</v>
      </c>
    </row>
    <row r="35" spans="1:1" x14ac:dyDescent="0.3">
      <c r="A35" s="7"/>
    </row>
    <row r="36" spans="1:1" x14ac:dyDescent="0.3">
      <c r="A36" s="7"/>
    </row>
    <row r="37" spans="1:1" x14ac:dyDescent="0.3">
      <c r="A37" s="7" t="s">
        <v>4</v>
      </c>
    </row>
  </sheetData>
  <pageMargins left="0.25" right="0.25" top="0.75" bottom="0.7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PRODUCTION</vt:lpstr>
      <vt:lpstr>SURFACE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2026-04-20T14:41:53Z</cp:lastPrinted>
  <dcterms:created xsi:type="dcterms:W3CDTF">2022-04-07T15:54:30Z</dcterms:created>
  <dcterms:modified xsi:type="dcterms:W3CDTF">2026-04-20T14:41:57Z</dcterms:modified>
</cp:coreProperties>
</file>